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1" sheetId="5" r:id="rId1"/>
  </sheets>
  <definedNames>
    <definedName name="_xlnm.Print_Area" localSheetId="0">КПК0813031!$A$1:$BM$90</definedName>
  </definedNames>
  <calcPr calcId="125725" refMode="R1C1"/>
</workbook>
</file>

<file path=xl/calcChain.xml><?xml version="1.0" encoding="utf-8"?>
<calcChain xmlns="http://schemas.openxmlformats.org/spreadsheetml/2006/main">
  <c r="BE81" i="5"/>
  <c r="BE80"/>
  <c r="BE79"/>
  <c r="BE77"/>
  <c r="BE76"/>
  <c r="BE75"/>
  <c r="BE73"/>
  <c r="BE72"/>
  <c r="BE71"/>
  <c r="BE69"/>
  <c r="BE68"/>
  <c r="BE67"/>
  <c r="AR60"/>
  <c r="AR59"/>
  <c r="AS51"/>
  <c r="AS50"/>
  <c r="AS49"/>
  <c r="AS48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<sst xmlns="http://schemas.openxmlformats.org/spreadsheetml/2006/main" count="159" uniqueCount="117">
  <si>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</si>
  <si>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</si>
  <si>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</si>
  <si>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</si>
  <si>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</si>
  <si>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</si>
  <si>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</si>
  <si>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</si>
  <si>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</si>
  <si>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</si>
  <si>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</si>
  <si>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</si>
  <si>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</si>
  <si>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</si>
  <si>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</si>
  <si>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</si>
  <si>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</si>
  <si>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</si>
  <si>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</si>
  <si>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</si>
  <si>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</si>
  <si>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</si>
  <si>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</si>
  <si>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</si>
  <si>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</si>
  <si>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</si>
  <si>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</si>
  <si>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</si>
  <si>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</si>
  <si>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</si>
  <si>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</si>
  <si>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</si>
  <si>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</si>
  <si>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</si>
  <si>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</si>
  <si>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</si>
  <si>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</si>
  <si>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</si>
  <si>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</si>
  <si>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</si>
  <si>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</si>
  <si>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</si>
  <si>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</si>
  <si>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</si>
  <si>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</si>
  <si>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</si>
  <si>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</si>
  <si>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</si>
  <si>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</si>
  <si>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</si>
  <si>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</si>
  <si>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</si>
  <si>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</si>
  <si>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</si>
  <si>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</si>
  <si>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</si>
  <si>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</si>
  <si>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</si>
  <si>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</si>
  <si>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</si>
  <si>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</si>
  <si>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</si>
  <si>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</si>
  <si>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</si>
  <si>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</si>
  <si>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продукту</t>
  </si>
  <si>
    <t>грн.</t>
  </si>
  <si>
    <t>ефективності</t>
  </si>
  <si>
    <t>якості</t>
  </si>
  <si>
    <t>відс.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</si>
  <si>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</si>
  <si>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</si>
  <si>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</si>
  <si>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</si>
  <si>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</si>
  <si>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</si>
  <si>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</si>
  <si>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</si>
  <si>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</si>
  <si>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</si>
  <si>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</si>
  <si>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Управління праці та соціального захисту населення Павлоградської міської ради</t>
  </si>
  <si>
    <t>0810000</t>
  </si>
  <si>
    <t>осіб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</si>
  <si>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</si>
  <si>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</si>
  <si>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</si>
  <si>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Програма «Соціальний захист окремих категорій населення на 2019 – 2021 роки»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</si>
  <si>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</si>
  <si>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</si>
  <si>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</si>
  <si>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кількість отримувачів путівок на санаторно-курортне лікування</t>
  </si>
  <si>
    <t>Книга обліку на отримання санаторно-курортних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</si>
  <si>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</si>
  <si>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компенсації витрат на автомобільне паливо</t>
  </si>
  <si>
    <t>Особові транспортні справи на виплату компенсації витрат на автомобільне паливо</t>
  </si>
  <si>
    <t>середня вартість санаторно-курортного лікування</t>
  </si>
  <si>
    <t>Розрахунково (відношення   обсягу видатків наданих пільг до кількості осіб)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</si>
  <si>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</si>
  <si>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</si>
  <si>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частка пільговиків, які отримали санаторно-курортне лікування</t>
  </si>
  <si>
    <t>Розрахунково (відношення кількості осіб, які отримали санаторно- курортне лікування до кількості поданих заяв на отримання путівок на лікування)</t>
  </si>
  <si>
    <t>частка пільговиків, які отримали компенсацію витрат на автомобільне паливо</t>
  </si>
  <si>
    <t>Розрахунково (відношення кількості осіб, які отримали компенсацію витрат на автомобільне паливо   до кількості поданих заяв на отримання зазначеної компенсації)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</si>
  <si>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</si>
  <si>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Розрахунково (відношення кількості осіб, які використали право на пільговий проїзд до кількості поданих заяв особами, які мають право на пільговий проїзд)</t>
  </si>
  <si>
    <t>0813031</t>
  </si>
  <si>
    <t>Надання інших пільг окремим категоріям громадян відповідно до законодавства</t>
  </si>
  <si>
    <t>3031</t>
  </si>
  <si>
    <t>1030</t>
  </si>
  <si>
    <t>1. Закон України від 22.10.1993  № 3552-XII  «Про статус ветеранів війни, гарантії їх соціального захисту» (із  змінами).															_x000D__x000D_
2. Закон України від 21.05.1997 №280/97-ВР "Про місцеве самоврядування в Україні" (із змінами і доповненнями)															_x000D__x000D_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_x000D__x000D_
5. Закон України від 17.04.1991 № 962-XII «Про реабілітацію жертв політичних репресій на Україні»  (із змінами).															_x000D__x000D_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_x000D__x000D_
7. Закон України від 21.03.1991  № 875-XII «Про основи соціальної захищеності інвалідів в Україні»  (із змінами).															_x000D__x000D_
8. Закон України від 23.03.2000 № 1584-III «Про жертви нацистських переслідувань»  (зі змінами).															_x000D__x000D_
9. Закон України від 20.12.1991 №2011-ХХІІ «Про соціальний і правовий захист військовослужбовців та членів їх сімей" (із змінами) 															_x000D__x000D_
10. Закон України  від 26.04.2001 №2402 -ІІІ «Про охорону дитинства»  (із змінами).															_x000D__x000D_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_x000D__x000D_
14. Рішення Павлоградської міської ради  від 15.12.2020 №3-54/VІІІ "Про  міський бюджет Павлоградської міської територіальної громади на 2021 рік"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</si>
  <si>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</si>
  <si>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пільг окремим категоріям громадян з оплати санаторно-курортного лікування та компенсації витрат на автомобільне паливо в 2021 роках</t>
  </si>
  <si>
    <t>Забезпечення надання інших передбачених законодавством пільг окремим категоріям громадян відповідно до законодавства</t>
  </si>
  <si>
    <t>Звіт форма «4 пільга» за 2020 рік</t>
  </si>
  <si>
    <t>Л.В.  Бобровницька</t>
  </si>
  <si>
    <t>Звіт про надходження та використання коштів                  загального фонду за 2020 рік  (форма №2д, №2м), розрахунки до кошторису на 2021 рік, кошторис на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</si>
</sst>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79" zoomScaleNormal="100" zoomScaleSheetLayoutView="100" workbookViewId="0">
      <selection activeCell="A85" sqref="A85:BM9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98" t="s">
        <v>72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>
      <c r="AO4" s="41" t="s">
        <v>19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ht="7.5" customHeight="1"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</row>
    <row r="6" spans="1:77" ht="12.75" customHeight="1">
      <c r="AO6" s="99" t="s">
        <v>71</v>
      </c>
      <c r="AP6" s="99"/>
      <c r="AQ6" s="99"/>
      <c r="AR6" s="99"/>
      <c r="AS6" s="99"/>
      <c r="AT6" s="99"/>
      <c r="AU6" s="99"/>
      <c r="AV6" s="36" t="s">
        <v>62</v>
      </c>
      <c r="AW6" s="99">
        <v>20</v>
      </c>
      <c r="AX6" s="99"/>
      <c r="AY6" s="99"/>
      <c r="AZ6" s="99"/>
      <c r="BA6" s="99"/>
      <c r="BB6" s="99"/>
      <c r="BC6" s="99"/>
      <c r="BD6" s="99"/>
      <c r="BE6" s="99"/>
      <c r="BF6" s="99"/>
    </row>
    <row r="7" spans="1:77">
      <c r="AO7" s="34"/>
      <c r="AP7" s="34"/>
      <c r="AQ7" s="34"/>
      <c r="AR7" s="34"/>
      <c r="AS7" s="34"/>
      <c r="AT7" s="34"/>
      <c r="AU7" s="34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9" spans="1:77" ht="15.75" customHeight="1">
      <c r="A9" s="48" t="s">
        <v>20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77" ht="15.75" customHeight="1">
      <c r="A10" s="48" t="s">
        <v>80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2" t="s">
        <v>52</v>
      </c>
      <c r="B12" s="45" t="s">
        <v>70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31"/>
      <c r="N12" s="47" t="s">
        <v>73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32"/>
      <c r="AU12" s="45" t="s">
        <v>78</v>
      </c>
      <c r="AV12" s="46"/>
      <c r="AW12" s="46"/>
      <c r="AX12" s="46"/>
      <c r="AY12" s="46"/>
      <c r="AZ12" s="46"/>
      <c r="BA12" s="46"/>
      <c r="BB12" s="46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>
      <c r="A13" s="30"/>
      <c r="B13" s="43" t="s">
        <v>55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30"/>
      <c r="N13" s="44" t="s">
        <v>61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0"/>
      <c r="AU13" s="43" t="s">
        <v>54</v>
      </c>
      <c r="AV13" s="43"/>
      <c r="AW13" s="43"/>
      <c r="AX13" s="43"/>
      <c r="AY13" s="43"/>
      <c r="AZ13" s="43"/>
      <c r="BA13" s="43"/>
      <c r="BB13" s="43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>
      <c r="A15" s="33" t="s">
        <v>4</v>
      </c>
      <c r="B15" s="45" t="s">
        <v>82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1"/>
      <c r="N15" s="47" t="s">
        <v>81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2"/>
      <c r="AU15" s="45" t="s">
        <v>78</v>
      </c>
      <c r="AV15" s="46"/>
      <c r="AW15" s="46"/>
      <c r="AX15" s="46"/>
      <c r="AY15" s="46"/>
      <c r="AZ15" s="46"/>
      <c r="BA15" s="46"/>
      <c r="BB15" s="46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>
      <c r="A16" s="29"/>
      <c r="B16" s="43" t="s">
        <v>55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30"/>
      <c r="N16" s="44" t="s">
        <v>60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0"/>
      <c r="AU16" s="43" t="s">
        <v>54</v>
      </c>
      <c r="AV16" s="43"/>
      <c r="AW16" s="43"/>
      <c r="AX16" s="43"/>
      <c r="AY16" s="43"/>
      <c r="AZ16" s="43"/>
      <c r="BA16" s="43"/>
      <c r="BB16" s="43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/>
    <row r="18" spans="1:79" customFormat="1" ht="28.5" customHeight="1">
      <c r="A18" s="22" t="s">
        <v>53</v>
      </c>
      <c r="B18" s="45" t="s">
        <v>106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N18" s="45" t="s">
        <v>108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23"/>
      <c r="AA18" s="45" t="s">
        <v>109</v>
      </c>
      <c r="AB18" s="46"/>
      <c r="AC18" s="46"/>
      <c r="AD18" s="46"/>
      <c r="AE18" s="46"/>
      <c r="AF18" s="46"/>
      <c r="AG18" s="46"/>
      <c r="AH18" s="46"/>
      <c r="AI18" s="46"/>
      <c r="AJ18" s="23"/>
      <c r="AK18" s="51" t="s">
        <v>107</v>
      </c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23"/>
      <c r="BE18" s="45" t="s">
        <v>79</v>
      </c>
      <c r="BF18" s="46"/>
      <c r="BG18" s="46"/>
      <c r="BH18" s="46"/>
      <c r="BI18" s="46"/>
      <c r="BJ18" s="46"/>
      <c r="BK18" s="46"/>
      <c r="BL18" s="46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>
      <c r="B19" s="43" t="s">
        <v>55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N19" s="43" t="s">
        <v>56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25"/>
      <c r="AA19" s="49" t="s">
        <v>57</v>
      </c>
      <c r="AB19" s="49"/>
      <c r="AC19" s="49"/>
      <c r="AD19" s="49"/>
      <c r="AE19" s="49"/>
      <c r="AF19" s="49"/>
      <c r="AG19" s="49"/>
      <c r="AH19" s="49"/>
      <c r="AI19" s="49"/>
      <c r="AJ19" s="25"/>
      <c r="AK19" s="50" t="s">
        <v>58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25"/>
      <c r="BE19" s="43" t="s">
        <v>59</v>
      </c>
      <c r="BF19" s="43"/>
      <c r="BG19" s="43"/>
      <c r="BH19" s="43"/>
      <c r="BI19" s="43"/>
      <c r="BJ19" s="43"/>
      <c r="BK19" s="43"/>
      <c r="BL19" s="4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58" t="s">
        <v>49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>
        <v>182900</v>
      </c>
      <c r="V21" s="59"/>
      <c r="W21" s="59"/>
      <c r="X21" s="59"/>
      <c r="Y21" s="59"/>
      <c r="Z21" s="59"/>
      <c r="AA21" s="59"/>
      <c r="AB21" s="59"/>
      <c r="AC21" s="59"/>
      <c r="AD21" s="59"/>
      <c r="AE21" s="60" t="s">
        <v>50</v>
      </c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59">
        <v>182900</v>
      </c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2" t="s">
        <v>22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21</v>
      </c>
      <c r="B22" s="52"/>
      <c r="C22" s="52"/>
      <c r="D22" s="52"/>
      <c r="E22" s="52"/>
      <c r="F22" s="52"/>
      <c r="G22" s="52"/>
      <c r="H22" s="52"/>
      <c r="I22" s="59">
        <v>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2" t="s">
        <v>23</v>
      </c>
      <c r="U22" s="52"/>
      <c r="V22" s="52"/>
      <c r="W22" s="52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40" t="s">
        <v>36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ht="256.5" customHeight="1">
      <c r="A25" s="99" t="s">
        <v>110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2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53" t="s">
        <v>27</v>
      </c>
      <c r="B28" s="53"/>
      <c r="C28" s="53"/>
      <c r="D28" s="53"/>
      <c r="E28" s="53"/>
      <c r="F28" s="53"/>
      <c r="G28" s="54" t="s">
        <v>39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6"/>
    </row>
    <row r="29" spans="1:79" ht="15.75" hidden="1">
      <c r="A29" s="57">
        <v>1</v>
      </c>
      <c r="B29" s="57"/>
      <c r="C29" s="57"/>
      <c r="D29" s="57"/>
      <c r="E29" s="57"/>
      <c r="F29" s="57"/>
      <c r="G29" s="54">
        <v>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0.5" hidden="1" customHeight="1">
      <c r="A30" s="61" t="s">
        <v>32</v>
      </c>
      <c r="B30" s="61"/>
      <c r="C30" s="61"/>
      <c r="D30" s="61"/>
      <c r="E30" s="61"/>
      <c r="F30" s="6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54" customHeight="1">
      <c r="A31" s="61"/>
      <c r="B31" s="61"/>
      <c r="C31" s="61"/>
      <c r="D31" s="61"/>
      <c r="E31" s="61"/>
      <c r="F31" s="61"/>
      <c r="G31" s="100" t="s">
        <v>111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2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7.25" customHeight="1">
      <c r="A34" s="103" t="s">
        <v>112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2" t="s">
        <v>38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53" t="s">
        <v>27</v>
      </c>
      <c r="B37" s="53"/>
      <c r="C37" s="53"/>
      <c r="D37" s="53"/>
      <c r="E37" s="53"/>
      <c r="F37" s="53"/>
      <c r="G37" s="54" t="s">
        <v>24</v>
      </c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6"/>
    </row>
    <row r="38" spans="1:79" ht="15.75" hidden="1">
      <c r="A38" s="57">
        <v>1</v>
      </c>
      <c r="B38" s="57"/>
      <c r="C38" s="57"/>
      <c r="D38" s="57"/>
      <c r="E38" s="57"/>
      <c r="F38" s="57"/>
      <c r="G38" s="54">
        <v>2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0.5" hidden="1" customHeight="1">
      <c r="A39" s="61" t="s">
        <v>6</v>
      </c>
      <c r="B39" s="61"/>
      <c r="C39" s="61"/>
      <c r="D39" s="61"/>
      <c r="E39" s="61"/>
      <c r="F39" s="6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22.5" customHeight="1">
      <c r="A40" s="61"/>
      <c r="B40" s="61"/>
      <c r="C40" s="61"/>
      <c r="D40" s="61"/>
      <c r="E40" s="61"/>
      <c r="F40" s="61"/>
      <c r="G40" s="100" t="s">
        <v>113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19"/>
      <c r="BB43" s="19"/>
      <c r="BC43" s="19"/>
      <c r="BD43" s="19"/>
      <c r="BE43" s="19"/>
      <c r="BF43" s="19"/>
      <c r="BG43" s="19"/>
      <c r="BH43" s="19"/>
      <c r="BI43" s="5"/>
      <c r="BJ43" s="5"/>
      <c r="BK43" s="5"/>
      <c r="BL43" s="5"/>
    </row>
    <row r="44" spans="1:79" ht="15.95" customHeight="1">
      <c r="A44" s="57" t="s">
        <v>27</v>
      </c>
      <c r="B44" s="57"/>
      <c r="C44" s="57"/>
      <c r="D44" s="69" t="s">
        <v>25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1"/>
      <c r="AC44" s="57" t="s">
        <v>28</v>
      </c>
      <c r="AD44" s="57"/>
      <c r="AE44" s="57"/>
      <c r="AF44" s="57"/>
      <c r="AG44" s="57"/>
      <c r="AH44" s="57"/>
      <c r="AI44" s="57"/>
      <c r="AJ44" s="57"/>
      <c r="AK44" s="57" t="s">
        <v>29</v>
      </c>
      <c r="AL44" s="57"/>
      <c r="AM44" s="57"/>
      <c r="AN44" s="57"/>
      <c r="AO44" s="57"/>
      <c r="AP44" s="57"/>
      <c r="AQ44" s="57"/>
      <c r="AR44" s="57"/>
      <c r="AS44" s="57" t="s">
        <v>26</v>
      </c>
      <c r="AT44" s="57"/>
      <c r="AU44" s="57"/>
      <c r="AV44" s="57"/>
      <c r="AW44" s="57"/>
      <c r="AX44" s="57"/>
      <c r="AY44" s="57"/>
      <c r="AZ44" s="57"/>
      <c r="BA44" s="15"/>
      <c r="BB44" s="15"/>
      <c r="BC44" s="15"/>
      <c r="BD44" s="15"/>
      <c r="BE44" s="15"/>
      <c r="BF44" s="15"/>
      <c r="BG44" s="15"/>
      <c r="BH44" s="15"/>
    </row>
    <row r="45" spans="1:79" ht="29.1" customHeight="1">
      <c r="A45" s="57"/>
      <c r="B45" s="57"/>
      <c r="C45" s="57"/>
      <c r="D45" s="72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15"/>
      <c r="BB45" s="15"/>
      <c r="BC45" s="15"/>
      <c r="BD45" s="15"/>
      <c r="BE45" s="15"/>
      <c r="BF45" s="15"/>
      <c r="BG45" s="15"/>
      <c r="BH45" s="15"/>
    </row>
    <row r="46" spans="1:79">
      <c r="A46" s="61">
        <v>1</v>
      </c>
      <c r="B46" s="61"/>
      <c r="C46" s="61"/>
      <c r="D46" s="78">
        <v>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38"/>
      <c r="BB46" s="38"/>
      <c r="BC46" s="38"/>
      <c r="BD46" s="38"/>
      <c r="BE46" s="38"/>
      <c r="BF46" s="38"/>
      <c r="BG46" s="38"/>
      <c r="BH46" s="38"/>
    </row>
    <row r="47" spans="1:79" s="4" customFormat="1" ht="12.75" hidden="1" customHeight="1">
      <c r="A47" s="61" t="s">
        <v>6</v>
      </c>
      <c r="B47" s="61"/>
      <c r="C47" s="61"/>
      <c r="D47" s="78" t="s">
        <v>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81" t="s">
        <v>8</v>
      </c>
      <c r="AD47" s="81"/>
      <c r="AE47" s="81"/>
      <c r="AF47" s="81"/>
      <c r="AG47" s="81"/>
      <c r="AH47" s="81"/>
      <c r="AI47" s="81"/>
      <c r="AJ47" s="81"/>
      <c r="AK47" s="81" t="s">
        <v>9</v>
      </c>
      <c r="AL47" s="81"/>
      <c r="AM47" s="81"/>
      <c r="AN47" s="81"/>
      <c r="AO47" s="81"/>
      <c r="AP47" s="81"/>
      <c r="AQ47" s="81"/>
      <c r="AR47" s="81"/>
      <c r="AS47" s="82" t="s">
        <v>10</v>
      </c>
      <c r="AT47" s="81"/>
      <c r="AU47" s="81"/>
      <c r="AV47" s="81"/>
      <c r="AW47" s="81"/>
      <c r="AX47" s="81"/>
      <c r="AY47" s="81"/>
      <c r="AZ47" s="81"/>
      <c r="BA47" s="16"/>
      <c r="BB47" s="17"/>
      <c r="BC47" s="17"/>
      <c r="BD47" s="17"/>
      <c r="BE47" s="17"/>
      <c r="BF47" s="17"/>
      <c r="BG47" s="17"/>
      <c r="BH47" s="17"/>
      <c r="CA47" s="4" t="s">
        <v>13</v>
      </c>
    </row>
    <row r="48" spans="1:79" ht="37.5" customHeight="1">
      <c r="A48" s="57">
        <v>1</v>
      </c>
      <c r="B48" s="57"/>
      <c r="C48" s="57"/>
      <c r="D48" s="105" t="s">
        <v>84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04">
        <v>15900</v>
      </c>
      <c r="AD48" s="104"/>
      <c r="AE48" s="104"/>
      <c r="AF48" s="104"/>
      <c r="AG48" s="104"/>
      <c r="AH48" s="104"/>
      <c r="AI48" s="104"/>
      <c r="AJ48" s="104"/>
      <c r="AK48" s="104">
        <v>0</v>
      </c>
      <c r="AL48" s="104"/>
      <c r="AM48" s="104"/>
      <c r="AN48" s="104"/>
      <c r="AO48" s="104"/>
      <c r="AP48" s="104"/>
      <c r="AQ48" s="104"/>
      <c r="AR48" s="104"/>
      <c r="AS48" s="104">
        <f>AC48+AK48</f>
        <v>15900</v>
      </c>
      <c r="AT48" s="104"/>
      <c r="AU48" s="104"/>
      <c r="AV48" s="104"/>
      <c r="AW48" s="104"/>
      <c r="AX48" s="104"/>
      <c r="AY48" s="104"/>
      <c r="AZ48" s="104"/>
      <c r="BA48" s="18"/>
      <c r="BB48" s="18"/>
      <c r="BC48" s="18"/>
      <c r="BD48" s="18"/>
      <c r="BE48" s="18"/>
      <c r="BF48" s="18"/>
      <c r="BG48" s="18"/>
      <c r="BH48" s="18"/>
    </row>
    <row r="49" spans="1:79" ht="42.75" customHeight="1">
      <c r="A49" s="57">
        <v>2</v>
      </c>
      <c r="B49" s="57"/>
      <c r="C49" s="57"/>
      <c r="D49" s="105" t="s">
        <v>85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04">
        <v>3500</v>
      </c>
      <c r="AD49" s="104"/>
      <c r="AE49" s="104"/>
      <c r="AF49" s="104"/>
      <c r="AG49" s="104"/>
      <c r="AH49" s="104"/>
      <c r="AI49" s="104"/>
      <c r="AJ49" s="104"/>
      <c r="AK49" s="104">
        <v>0</v>
      </c>
      <c r="AL49" s="104"/>
      <c r="AM49" s="104"/>
      <c r="AN49" s="104"/>
      <c r="AO49" s="104"/>
      <c r="AP49" s="104"/>
      <c r="AQ49" s="104"/>
      <c r="AR49" s="104"/>
      <c r="AS49" s="104">
        <f>AC49+AK49</f>
        <v>3500</v>
      </c>
      <c r="AT49" s="104"/>
      <c r="AU49" s="104"/>
      <c r="AV49" s="104"/>
      <c r="AW49" s="104"/>
      <c r="AX49" s="104"/>
      <c r="AY49" s="104"/>
      <c r="AZ49" s="104"/>
      <c r="BA49" s="18"/>
      <c r="BB49" s="18"/>
      <c r="BC49" s="18"/>
      <c r="BD49" s="18"/>
      <c r="BE49" s="18"/>
      <c r="BF49" s="18"/>
      <c r="BG49" s="18"/>
      <c r="BH49" s="18"/>
    </row>
    <row r="50" spans="1:79" ht="39" customHeight="1">
      <c r="A50" s="57">
        <v>3</v>
      </c>
      <c r="B50" s="57"/>
      <c r="C50" s="57"/>
      <c r="D50" s="105" t="s">
        <v>86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04">
        <v>163500</v>
      </c>
      <c r="AD50" s="104"/>
      <c r="AE50" s="104"/>
      <c r="AF50" s="104"/>
      <c r="AG50" s="104"/>
      <c r="AH50" s="104"/>
      <c r="AI50" s="104"/>
      <c r="AJ50" s="104"/>
      <c r="AK50" s="104">
        <v>0</v>
      </c>
      <c r="AL50" s="104"/>
      <c r="AM50" s="104"/>
      <c r="AN50" s="104"/>
      <c r="AO50" s="104"/>
      <c r="AP50" s="104"/>
      <c r="AQ50" s="104"/>
      <c r="AR50" s="104"/>
      <c r="AS50" s="104">
        <f>AC50+AK50</f>
        <v>163500</v>
      </c>
      <c r="AT50" s="104"/>
      <c r="AU50" s="104"/>
      <c r="AV50" s="104"/>
      <c r="AW50" s="104"/>
      <c r="AX50" s="104"/>
      <c r="AY50" s="104"/>
      <c r="AZ50" s="10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5.75">
      <c r="A51" s="108"/>
      <c r="B51" s="108"/>
      <c r="C51" s="108"/>
      <c r="D51" s="109" t="s">
        <v>63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112">
        <v>182900</v>
      </c>
      <c r="AD51" s="112"/>
      <c r="AE51" s="112"/>
      <c r="AF51" s="112"/>
      <c r="AG51" s="112"/>
      <c r="AH51" s="112"/>
      <c r="AI51" s="112"/>
      <c r="AJ51" s="112"/>
      <c r="AK51" s="112">
        <v>0</v>
      </c>
      <c r="AL51" s="112"/>
      <c r="AM51" s="112"/>
      <c r="AN51" s="112"/>
      <c r="AO51" s="112"/>
      <c r="AP51" s="112"/>
      <c r="AQ51" s="112"/>
      <c r="AR51" s="112"/>
      <c r="AS51" s="112">
        <f>AC51+AK51</f>
        <v>182900</v>
      </c>
      <c r="AT51" s="112"/>
      <c r="AU51" s="112"/>
      <c r="AV51" s="112"/>
      <c r="AW51" s="112"/>
      <c r="AX51" s="112"/>
      <c r="AY51" s="112"/>
      <c r="AZ51" s="112"/>
      <c r="BA51" s="35"/>
      <c r="BB51" s="35"/>
      <c r="BC51" s="35"/>
      <c r="BD51" s="35"/>
      <c r="BE51" s="35"/>
      <c r="BF51" s="35"/>
      <c r="BG51" s="35"/>
      <c r="BH51" s="35"/>
    </row>
    <row r="53" spans="1:79" ht="15.75" customHeight="1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>
      <c r="A55" s="57" t="s">
        <v>27</v>
      </c>
      <c r="B55" s="57"/>
      <c r="C55" s="57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29.1" customHeight="1">
      <c r="A56" s="57"/>
      <c r="B56" s="57"/>
      <c r="C56" s="57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>
      <c r="A57" s="61">
        <v>1</v>
      </c>
      <c r="B57" s="61"/>
      <c r="C57" s="61"/>
      <c r="D57" s="78">
        <v>2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1" t="s">
        <v>6</v>
      </c>
      <c r="B58" s="61"/>
      <c r="C58" s="61"/>
      <c r="D58" s="62" t="s">
        <v>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14</v>
      </c>
    </row>
    <row r="59" spans="1:79" ht="37.5" customHeight="1">
      <c r="A59" s="57">
        <v>1</v>
      </c>
      <c r="B59" s="57"/>
      <c r="C59" s="57"/>
      <c r="D59" s="105" t="s">
        <v>87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104">
        <v>182900</v>
      </c>
      <c r="AC59" s="104"/>
      <c r="AD59" s="104"/>
      <c r="AE59" s="104"/>
      <c r="AF59" s="104"/>
      <c r="AG59" s="104"/>
      <c r="AH59" s="104"/>
      <c r="AI59" s="104"/>
      <c r="AJ59" s="104">
        <v>0</v>
      </c>
      <c r="AK59" s="104"/>
      <c r="AL59" s="104"/>
      <c r="AM59" s="104"/>
      <c r="AN59" s="104"/>
      <c r="AO59" s="104"/>
      <c r="AP59" s="104"/>
      <c r="AQ59" s="104"/>
      <c r="AR59" s="104">
        <f>AB59+AJ59</f>
        <v>182900</v>
      </c>
      <c r="AS59" s="104"/>
      <c r="AT59" s="104"/>
      <c r="AU59" s="104"/>
      <c r="AV59" s="104"/>
      <c r="AW59" s="104"/>
      <c r="AX59" s="104"/>
      <c r="AY59" s="104"/>
      <c r="CA59" s="1" t="s">
        <v>15</v>
      </c>
    </row>
    <row r="60" spans="1:79" s="4" customFormat="1" ht="18.75" customHeight="1">
      <c r="A60" s="108"/>
      <c r="B60" s="108"/>
      <c r="C60" s="108"/>
      <c r="D60" s="109" t="s">
        <v>26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1"/>
      <c r="AB60" s="112">
        <v>182900</v>
      </c>
      <c r="AC60" s="112"/>
      <c r="AD60" s="112"/>
      <c r="AE60" s="112"/>
      <c r="AF60" s="112"/>
      <c r="AG60" s="112"/>
      <c r="AH60" s="112"/>
      <c r="AI60" s="112"/>
      <c r="AJ60" s="112">
        <v>0</v>
      </c>
      <c r="AK60" s="112"/>
      <c r="AL60" s="112"/>
      <c r="AM60" s="112"/>
      <c r="AN60" s="112"/>
      <c r="AO60" s="112"/>
      <c r="AP60" s="112"/>
      <c r="AQ60" s="112"/>
      <c r="AR60" s="112">
        <f>AB60+AJ60</f>
        <v>182900</v>
      </c>
      <c r="AS60" s="112"/>
      <c r="AT60" s="112"/>
      <c r="AU60" s="112"/>
      <c r="AV60" s="112"/>
      <c r="AW60" s="112"/>
      <c r="AX60" s="112"/>
      <c r="AY60" s="112"/>
    </row>
    <row r="62" spans="1:79" ht="15.75" customHeight="1">
      <c r="A62" s="52" t="s">
        <v>42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</row>
    <row r="63" spans="1:79" ht="30" customHeight="1">
      <c r="A63" s="57" t="s">
        <v>27</v>
      </c>
      <c r="B63" s="57"/>
      <c r="C63" s="57"/>
      <c r="D63" s="57"/>
      <c r="E63" s="57"/>
      <c r="F63" s="57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57" t="s">
        <v>2</v>
      </c>
      <c r="AA63" s="57"/>
      <c r="AB63" s="57"/>
      <c r="AC63" s="57"/>
      <c r="AD63" s="57"/>
      <c r="AE63" s="57" t="s">
        <v>1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>
      <c r="A64" s="61">
        <v>1</v>
      </c>
      <c r="B64" s="61"/>
      <c r="C64" s="61"/>
      <c r="D64" s="61"/>
      <c r="E64" s="61"/>
      <c r="F64" s="61"/>
      <c r="G64" s="78">
        <v>2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>
      <c r="A65" s="61" t="s">
        <v>32</v>
      </c>
      <c r="B65" s="61"/>
      <c r="C65" s="61"/>
      <c r="D65" s="61"/>
      <c r="E65" s="61"/>
      <c r="F65" s="61"/>
      <c r="G65" s="62" t="s">
        <v>7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18</v>
      </c>
      <c r="AA65" s="61"/>
      <c r="AB65" s="61"/>
      <c r="AC65" s="61"/>
      <c r="AD65" s="61"/>
      <c r="AE65" s="88" t="s">
        <v>31</v>
      </c>
      <c r="AF65" s="88"/>
      <c r="AG65" s="88"/>
      <c r="AH65" s="88"/>
      <c r="AI65" s="88"/>
      <c r="AJ65" s="88"/>
      <c r="AK65" s="88"/>
      <c r="AL65" s="88"/>
      <c r="AM65" s="88"/>
      <c r="AN65" s="62"/>
      <c r="AO65" s="81" t="s">
        <v>8</v>
      </c>
      <c r="AP65" s="81"/>
      <c r="AQ65" s="81"/>
      <c r="AR65" s="81"/>
      <c r="AS65" s="81"/>
      <c r="AT65" s="81"/>
      <c r="AU65" s="81"/>
      <c r="AV65" s="81"/>
      <c r="AW65" s="81" t="s">
        <v>30</v>
      </c>
      <c r="AX65" s="81"/>
      <c r="AY65" s="81"/>
      <c r="AZ65" s="81"/>
      <c r="BA65" s="81"/>
      <c r="BB65" s="81"/>
      <c r="BC65" s="81"/>
      <c r="BD65" s="81"/>
      <c r="BE65" s="81" t="s">
        <v>10</v>
      </c>
      <c r="BF65" s="81"/>
      <c r="BG65" s="81"/>
      <c r="BH65" s="81"/>
      <c r="BI65" s="81"/>
      <c r="BJ65" s="81"/>
      <c r="BK65" s="81"/>
      <c r="BL65" s="81"/>
      <c r="CA65" s="1" t="s">
        <v>16</v>
      </c>
    </row>
    <row r="66" spans="1:79" s="4" customFormat="1" ht="15" customHeight="1">
      <c r="A66" s="83">
        <v>0</v>
      </c>
      <c r="B66" s="83"/>
      <c r="C66" s="83"/>
      <c r="D66" s="83"/>
      <c r="E66" s="83"/>
      <c r="F66" s="83"/>
      <c r="G66" s="113" t="s">
        <v>64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86"/>
      <c r="AA66" s="86"/>
      <c r="AB66" s="86"/>
      <c r="AC66" s="86"/>
      <c r="AD66" s="86"/>
      <c r="AE66" s="87"/>
      <c r="AF66" s="87"/>
      <c r="AG66" s="87"/>
      <c r="AH66" s="87"/>
      <c r="AI66" s="87"/>
      <c r="AJ66" s="87"/>
      <c r="AK66" s="87"/>
      <c r="AL66" s="87"/>
      <c r="AM66" s="87"/>
      <c r="AN66" s="84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CA66" s="4" t="s">
        <v>17</v>
      </c>
    </row>
    <row r="67" spans="1:79" ht="78.75" customHeight="1">
      <c r="A67" s="61">
        <v>1</v>
      </c>
      <c r="B67" s="61"/>
      <c r="C67" s="61"/>
      <c r="D67" s="61"/>
      <c r="E67" s="61"/>
      <c r="F67" s="61"/>
      <c r="G67" s="105" t="s">
        <v>88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82" t="s">
        <v>66</v>
      </c>
      <c r="AA67" s="82"/>
      <c r="AB67" s="82"/>
      <c r="AC67" s="82"/>
      <c r="AD67" s="82"/>
      <c r="AE67" s="65" t="s">
        <v>116</v>
      </c>
      <c r="AF67" s="66"/>
      <c r="AG67" s="66"/>
      <c r="AH67" s="66"/>
      <c r="AI67" s="66"/>
      <c r="AJ67" s="66"/>
      <c r="AK67" s="66"/>
      <c r="AL67" s="66"/>
      <c r="AM67" s="66"/>
      <c r="AN67" s="67"/>
      <c r="AO67" s="104">
        <v>163500</v>
      </c>
      <c r="AP67" s="104"/>
      <c r="AQ67" s="104"/>
      <c r="AR67" s="104"/>
      <c r="AS67" s="104"/>
      <c r="AT67" s="104"/>
      <c r="AU67" s="104"/>
      <c r="AV67" s="104"/>
      <c r="AW67" s="104">
        <v>0</v>
      </c>
      <c r="AX67" s="104"/>
      <c r="AY67" s="104"/>
      <c r="AZ67" s="104"/>
      <c r="BA67" s="104"/>
      <c r="BB67" s="104"/>
      <c r="BC67" s="104"/>
      <c r="BD67" s="104"/>
      <c r="BE67" s="104">
        <f t="shared" ref="BE67:BE81" si="0">AO67+AW67</f>
        <v>163500</v>
      </c>
      <c r="BF67" s="104"/>
      <c r="BG67" s="104"/>
      <c r="BH67" s="104"/>
      <c r="BI67" s="104"/>
      <c r="BJ67" s="104"/>
      <c r="BK67" s="104"/>
      <c r="BL67" s="104"/>
    </row>
    <row r="68" spans="1:79" ht="77.25" customHeight="1">
      <c r="A68" s="61">
        <v>2</v>
      </c>
      <c r="B68" s="61"/>
      <c r="C68" s="61"/>
      <c r="D68" s="61"/>
      <c r="E68" s="61"/>
      <c r="F68" s="61"/>
      <c r="G68" s="105" t="s">
        <v>89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82" t="s">
        <v>66</v>
      </c>
      <c r="AA68" s="82"/>
      <c r="AB68" s="82"/>
      <c r="AC68" s="82"/>
      <c r="AD68" s="82"/>
      <c r="AE68" s="65" t="s">
        <v>116</v>
      </c>
      <c r="AF68" s="66"/>
      <c r="AG68" s="66"/>
      <c r="AH68" s="66"/>
      <c r="AI68" s="66"/>
      <c r="AJ68" s="66"/>
      <c r="AK68" s="66"/>
      <c r="AL68" s="66"/>
      <c r="AM68" s="66"/>
      <c r="AN68" s="67"/>
      <c r="AO68" s="104">
        <v>3500</v>
      </c>
      <c r="AP68" s="104"/>
      <c r="AQ68" s="104"/>
      <c r="AR68" s="104"/>
      <c r="AS68" s="104"/>
      <c r="AT68" s="104"/>
      <c r="AU68" s="104"/>
      <c r="AV68" s="104"/>
      <c r="AW68" s="104">
        <v>0</v>
      </c>
      <c r="AX68" s="104"/>
      <c r="AY68" s="104"/>
      <c r="AZ68" s="104"/>
      <c r="BA68" s="104"/>
      <c r="BB68" s="104"/>
      <c r="BC68" s="104"/>
      <c r="BD68" s="104"/>
      <c r="BE68" s="104">
        <f t="shared" si="0"/>
        <v>3500</v>
      </c>
      <c r="BF68" s="104"/>
      <c r="BG68" s="104"/>
      <c r="BH68" s="104"/>
      <c r="BI68" s="104"/>
      <c r="BJ68" s="104"/>
      <c r="BK68" s="104"/>
      <c r="BL68" s="104"/>
    </row>
    <row r="69" spans="1:79" ht="79.5" customHeight="1">
      <c r="A69" s="61">
        <v>3</v>
      </c>
      <c r="B69" s="61"/>
      <c r="C69" s="61"/>
      <c r="D69" s="61"/>
      <c r="E69" s="61"/>
      <c r="F69" s="61"/>
      <c r="G69" s="105" t="s">
        <v>90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82" t="s">
        <v>66</v>
      </c>
      <c r="AA69" s="82"/>
      <c r="AB69" s="82"/>
      <c r="AC69" s="82"/>
      <c r="AD69" s="82"/>
      <c r="AE69" s="65" t="s">
        <v>116</v>
      </c>
      <c r="AF69" s="66"/>
      <c r="AG69" s="66"/>
      <c r="AH69" s="66"/>
      <c r="AI69" s="66"/>
      <c r="AJ69" s="66"/>
      <c r="AK69" s="66"/>
      <c r="AL69" s="66"/>
      <c r="AM69" s="66"/>
      <c r="AN69" s="67"/>
      <c r="AO69" s="104">
        <v>15900</v>
      </c>
      <c r="AP69" s="104"/>
      <c r="AQ69" s="104"/>
      <c r="AR69" s="104"/>
      <c r="AS69" s="104"/>
      <c r="AT69" s="104"/>
      <c r="AU69" s="104"/>
      <c r="AV69" s="104"/>
      <c r="AW69" s="104">
        <v>0</v>
      </c>
      <c r="AX69" s="104"/>
      <c r="AY69" s="104"/>
      <c r="AZ69" s="104"/>
      <c r="BA69" s="104"/>
      <c r="BB69" s="104"/>
      <c r="BC69" s="104"/>
      <c r="BD69" s="104"/>
      <c r="BE69" s="104">
        <f t="shared" si="0"/>
        <v>15900</v>
      </c>
      <c r="BF69" s="104"/>
      <c r="BG69" s="104"/>
      <c r="BH69" s="104"/>
      <c r="BI69" s="104"/>
      <c r="BJ69" s="104"/>
      <c r="BK69" s="104"/>
      <c r="BL69" s="104"/>
    </row>
    <row r="70" spans="1:79" s="4" customFormat="1" ht="17.25" customHeight="1">
      <c r="A70" s="83">
        <v>0</v>
      </c>
      <c r="B70" s="83"/>
      <c r="C70" s="83"/>
      <c r="D70" s="83"/>
      <c r="E70" s="83"/>
      <c r="F70" s="83"/>
      <c r="G70" s="117" t="s">
        <v>65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86"/>
      <c r="AA70" s="86"/>
      <c r="AB70" s="86"/>
      <c r="AC70" s="86"/>
      <c r="AD70" s="86"/>
      <c r="AE70" s="89"/>
      <c r="AF70" s="90"/>
      <c r="AG70" s="90"/>
      <c r="AH70" s="90"/>
      <c r="AI70" s="90"/>
      <c r="AJ70" s="90"/>
      <c r="AK70" s="90"/>
      <c r="AL70" s="90"/>
      <c r="AM70" s="90"/>
      <c r="AN70" s="91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</row>
    <row r="71" spans="1:79" ht="32.25" customHeight="1">
      <c r="A71" s="61">
        <v>1</v>
      </c>
      <c r="B71" s="61"/>
      <c r="C71" s="61"/>
      <c r="D71" s="61"/>
      <c r="E71" s="61"/>
      <c r="F71" s="61"/>
      <c r="G71" s="105" t="s">
        <v>91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82" t="s">
        <v>83</v>
      </c>
      <c r="AA71" s="82"/>
      <c r="AB71" s="82"/>
      <c r="AC71" s="82"/>
      <c r="AD71" s="82"/>
      <c r="AE71" s="65" t="s">
        <v>92</v>
      </c>
      <c r="AF71" s="66"/>
      <c r="AG71" s="66"/>
      <c r="AH71" s="66"/>
      <c r="AI71" s="66"/>
      <c r="AJ71" s="66"/>
      <c r="AK71" s="66"/>
      <c r="AL71" s="66"/>
      <c r="AM71" s="66"/>
      <c r="AN71" s="67"/>
      <c r="AO71" s="116">
        <v>12</v>
      </c>
      <c r="AP71" s="116"/>
      <c r="AQ71" s="116"/>
      <c r="AR71" s="116"/>
      <c r="AS71" s="116"/>
      <c r="AT71" s="116"/>
      <c r="AU71" s="116"/>
      <c r="AV71" s="116"/>
      <c r="AW71" s="116">
        <v>0</v>
      </c>
      <c r="AX71" s="116"/>
      <c r="AY71" s="116"/>
      <c r="AZ71" s="116"/>
      <c r="BA71" s="116"/>
      <c r="BB71" s="116"/>
      <c r="BC71" s="116"/>
      <c r="BD71" s="116"/>
      <c r="BE71" s="116">
        <f t="shared" si="0"/>
        <v>12</v>
      </c>
      <c r="BF71" s="116"/>
      <c r="BG71" s="116"/>
      <c r="BH71" s="116"/>
      <c r="BI71" s="116"/>
      <c r="BJ71" s="116"/>
      <c r="BK71" s="116"/>
      <c r="BL71" s="116"/>
    </row>
    <row r="72" spans="1:79" ht="63.75" customHeight="1">
      <c r="A72" s="61">
        <v>2</v>
      </c>
      <c r="B72" s="61"/>
      <c r="C72" s="61"/>
      <c r="D72" s="61"/>
      <c r="E72" s="61"/>
      <c r="F72" s="61"/>
      <c r="G72" s="105" t="s">
        <v>93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82" t="s">
        <v>83</v>
      </c>
      <c r="AA72" s="82"/>
      <c r="AB72" s="82"/>
      <c r="AC72" s="82"/>
      <c r="AD72" s="82"/>
      <c r="AE72" s="65" t="s">
        <v>114</v>
      </c>
      <c r="AF72" s="66"/>
      <c r="AG72" s="66"/>
      <c r="AH72" s="66"/>
      <c r="AI72" s="66"/>
      <c r="AJ72" s="66"/>
      <c r="AK72" s="66"/>
      <c r="AL72" s="66"/>
      <c r="AM72" s="66"/>
      <c r="AN72" s="67"/>
      <c r="AO72" s="116">
        <v>10</v>
      </c>
      <c r="AP72" s="116"/>
      <c r="AQ72" s="116"/>
      <c r="AR72" s="116"/>
      <c r="AS72" s="116"/>
      <c r="AT72" s="116"/>
      <c r="AU72" s="116"/>
      <c r="AV72" s="116"/>
      <c r="AW72" s="116">
        <v>0</v>
      </c>
      <c r="AX72" s="116"/>
      <c r="AY72" s="116"/>
      <c r="AZ72" s="116"/>
      <c r="BA72" s="116"/>
      <c r="BB72" s="116"/>
      <c r="BC72" s="116"/>
      <c r="BD72" s="116"/>
      <c r="BE72" s="116">
        <f t="shared" si="0"/>
        <v>10</v>
      </c>
      <c r="BF72" s="116"/>
      <c r="BG72" s="116"/>
      <c r="BH72" s="116"/>
      <c r="BI72" s="116"/>
      <c r="BJ72" s="116"/>
      <c r="BK72" s="116"/>
      <c r="BL72" s="116"/>
    </row>
    <row r="73" spans="1:79" ht="41.25" customHeight="1">
      <c r="A73" s="61">
        <v>3</v>
      </c>
      <c r="B73" s="61"/>
      <c r="C73" s="61"/>
      <c r="D73" s="61"/>
      <c r="E73" s="61"/>
      <c r="F73" s="61"/>
      <c r="G73" s="105" t="s">
        <v>94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82" t="s">
        <v>83</v>
      </c>
      <c r="AA73" s="82"/>
      <c r="AB73" s="82"/>
      <c r="AC73" s="82"/>
      <c r="AD73" s="82"/>
      <c r="AE73" s="65" t="s">
        <v>95</v>
      </c>
      <c r="AF73" s="66"/>
      <c r="AG73" s="66"/>
      <c r="AH73" s="66"/>
      <c r="AI73" s="66"/>
      <c r="AJ73" s="66"/>
      <c r="AK73" s="66"/>
      <c r="AL73" s="66"/>
      <c r="AM73" s="66"/>
      <c r="AN73" s="67"/>
      <c r="AO73" s="116">
        <v>1</v>
      </c>
      <c r="AP73" s="116"/>
      <c r="AQ73" s="116"/>
      <c r="AR73" s="116"/>
      <c r="AS73" s="116"/>
      <c r="AT73" s="116"/>
      <c r="AU73" s="116"/>
      <c r="AV73" s="116"/>
      <c r="AW73" s="116">
        <v>0</v>
      </c>
      <c r="AX73" s="116"/>
      <c r="AY73" s="116"/>
      <c r="AZ73" s="116"/>
      <c r="BA73" s="116"/>
      <c r="BB73" s="116"/>
      <c r="BC73" s="116"/>
      <c r="BD73" s="116"/>
      <c r="BE73" s="116">
        <f t="shared" si="0"/>
        <v>1</v>
      </c>
      <c r="BF73" s="116"/>
      <c r="BG73" s="116"/>
      <c r="BH73" s="116"/>
      <c r="BI73" s="116"/>
      <c r="BJ73" s="116"/>
      <c r="BK73" s="116"/>
      <c r="BL73" s="116"/>
    </row>
    <row r="74" spans="1:79" s="4" customFormat="1" ht="15.75" customHeight="1">
      <c r="A74" s="83">
        <v>0</v>
      </c>
      <c r="B74" s="83"/>
      <c r="C74" s="83"/>
      <c r="D74" s="83"/>
      <c r="E74" s="83"/>
      <c r="F74" s="83"/>
      <c r="G74" s="117" t="s">
        <v>67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86"/>
      <c r="AA74" s="86"/>
      <c r="AB74" s="86"/>
      <c r="AC74" s="86"/>
      <c r="AD74" s="86"/>
      <c r="AE74" s="89"/>
      <c r="AF74" s="90"/>
      <c r="AG74" s="90"/>
      <c r="AH74" s="90"/>
      <c r="AI74" s="90"/>
      <c r="AJ74" s="90"/>
      <c r="AK74" s="90"/>
      <c r="AL74" s="90"/>
      <c r="AM74" s="90"/>
      <c r="AN74" s="91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</row>
    <row r="75" spans="1:79" ht="38.25" customHeight="1">
      <c r="A75" s="61">
        <v>1</v>
      </c>
      <c r="B75" s="61"/>
      <c r="C75" s="61"/>
      <c r="D75" s="61"/>
      <c r="E75" s="61"/>
      <c r="F75" s="61"/>
      <c r="G75" s="105" t="s">
        <v>96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2" t="s">
        <v>66</v>
      </c>
      <c r="AA75" s="82"/>
      <c r="AB75" s="82"/>
      <c r="AC75" s="82"/>
      <c r="AD75" s="82"/>
      <c r="AE75" s="65" t="s">
        <v>97</v>
      </c>
      <c r="AF75" s="66"/>
      <c r="AG75" s="66"/>
      <c r="AH75" s="66"/>
      <c r="AI75" s="66"/>
      <c r="AJ75" s="66"/>
      <c r="AK75" s="66"/>
      <c r="AL75" s="66"/>
      <c r="AM75" s="66"/>
      <c r="AN75" s="67"/>
      <c r="AO75" s="104">
        <v>13625</v>
      </c>
      <c r="AP75" s="104"/>
      <c r="AQ75" s="104"/>
      <c r="AR75" s="104"/>
      <c r="AS75" s="104"/>
      <c r="AT75" s="104"/>
      <c r="AU75" s="104"/>
      <c r="AV75" s="104"/>
      <c r="AW75" s="104">
        <v>0</v>
      </c>
      <c r="AX75" s="104"/>
      <c r="AY75" s="104"/>
      <c r="AZ75" s="104"/>
      <c r="BA75" s="104"/>
      <c r="BB75" s="104"/>
      <c r="BC75" s="104"/>
      <c r="BD75" s="104"/>
      <c r="BE75" s="104">
        <f t="shared" si="0"/>
        <v>13625</v>
      </c>
      <c r="BF75" s="104"/>
      <c r="BG75" s="104"/>
      <c r="BH75" s="104"/>
      <c r="BI75" s="104"/>
      <c r="BJ75" s="104"/>
      <c r="BK75" s="104"/>
      <c r="BL75" s="104"/>
    </row>
    <row r="76" spans="1:79" ht="47.25" customHeight="1">
      <c r="A76" s="61">
        <v>2</v>
      </c>
      <c r="B76" s="61"/>
      <c r="C76" s="61"/>
      <c r="D76" s="61"/>
      <c r="E76" s="61"/>
      <c r="F76" s="61"/>
      <c r="G76" s="105" t="s">
        <v>98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82" t="s">
        <v>66</v>
      </c>
      <c r="AA76" s="82"/>
      <c r="AB76" s="82"/>
      <c r="AC76" s="82"/>
      <c r="AD76" s="82"/>
      <c r="AE76" s="65" t="s">
        <v>97</v>
      </c>
      <c r="AF76" s="66"/>
      <c r="AG76" s="66"/>
      <c r="AH76" s="66"/>
      <c r="AI76" s="66"/>
      <c r="AJ76" s="66"/>
      <c r="AK76" s="66"/>
      <c r="AL76" s="66"/>
      <c r="AM76" s="66"/>
      <c r="AN76" s="67"/>
      <c r="AO76" s="104">
        <v>350</v>
      </c>
      <c r="AP76" s="104"/>
      <c r="AQ76" s="104"/>
      <c r="AR76" s="104"/>
      <c r="AS76" s="104"/>
      <c r="AT76" s="104"/>
      <c r="AU76" s="104"/>
      <c r="AV76" s="104"/>
      <c r="AW76" s="104">
        <v>0</v>
      </c>
      <c r="AX76" s="104"/>
      <c r="AY76" s="104"/>
      <c r="AZ76" s="104"/>
      <c r="BA76" s="104"/>
      <c r="BB76" s="104"/>
      <c r="BC76" s="104"/>
      <c r="BD76" s="104"/>
      <c r="BE76" s="104">
        <f t="shared" si="0"/>
        <v>350</v>
      </c>
      <c r="BF76" s="104"/>
      <c r="BG76" s="104"/>
      <c r="BH76" s="104"/>
      <c r="BI76" s="104"/>
      <c r="BJ76" s="104"/>
      <c r="BK76" s="104"/>
      <c r="BL76" s="104"/>
    </row>
    <row r="77" spans="1:79" ht="38.25" customHeight="1">
      <c r="A77" s="61">
        <v>3</v>
      </c>
      <c r="B77" s="61"/>
      <c r="C77" s="61"/>
      <c r="D77" s="61"/>
      <c r="E77" s="61"/>
      <c r="F77" s="61"/>
      <c r="G77" s="105" t="s">
        <v>99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82" t="s">
        <v>66</v>
      </c>
      <c r="AA77" s="82"/>
      <c r="AB77" s="82"/>
      <c r="AC77" s="82"/>
      <c r="AD77" s="82"/>
      <c r="AE77" s="65" t="s">
        <v>97</v>
      </c>
      <c r="AF77" s="66"/>
      <c r="AG77" s="66"/>
      <c r="AH77" s="66"/>
      <c r="AI77" s="66"/>
      <c r="AJ77" s="66"/>
      <c r="AK77" s="66"/>
      <c r="AL77" s="66"/>
      <c r="AM77" s="66"/>
      <c r="AN77" s="67"/>
      <c r="AO77" s="104">
        <v>15900</v>
      </c>
      <c r="AP77" s="104"/>
      <c r="AQ77" s="104"/>
      <c r="AR77" s="104"/>
      <c r="AS77" s="104"/>
      <c r="AT77" s="104"/>
      <c r="AU77" s="104"/>
      <c r="AV77" s="104"/>
      <c r="AW77" s="104">
        <v>0</v>
      </c>
      <c r="AX77" s="104"/>
      <c r="AY77" s="104"/>
      <c r="AZ77" s="104"/>
      <c r="BA77" s="104"/>
      <c r="BB77" s="104"/>
      <c r="BC77" s="104"/>
      <c r="BD77" s="104"/>
      <c r="BE77" s="104">
        <f t="shared" si="0"/>
        <v>15900</v>
      </c>
      <c r="BF77" s="104"/>
      <c r="BG77" s="104"/>
      <c r="BH77" s="104"/>
      <c r="BI77" s="104"/>
      <c r="BJ77" s="104"/>
      <c r="BK77" s="104"/>
      <c r="BL77" s="104"/>
    </row>
    <row r="78" spans="1:79" s="4" customFormat="1" ht="15.75" customHeight="1">
      <c r="A78" s="83">
        <v>0</v>
      </c>
      <c r="B78" s="83"/>
      <c r="C78" s="83"/>
      <c r="D78" s="83"/>
      <c r="E78" s="83"/>
      <c r="F78" s="83"/>
      <c r="G78" s="117" t="s">
        <v>68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86"/>
      <c r="AA78" s="86"/>
      <c r="AB78" s="86"/>
      <c r="AC78" s="86"/>
      <c r="AD78" s="86"/>
      <c r="AE78" s="89"/>
      <c r="AF78" s="90"/>
      <c r="AG78" s="90"/>
      <c r="AH78" s="90"/>
      <c r="AI78" s="90"/>
      <c r="AJ78" s="90"/>
      <c r="AK78" s="90"/>
      <c r="AL78" s="90"/>
      <c r="AM78" s="90"/>
      <c r="AN78" s="91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</row>
    <row r="79" spans="1:79" ht="65.25" customHeight="1">
      <c r="A79" s="61">
        <v>1</v>
      </c>
      <c r="B79" s="61"/>
      <c r="C79" s="61"/>
      <c r="D79" s="61"/>
      <c r="E79" s="61"/>
      <c r="F79" s="61"/>
      <c r="G79" s="105" t="s">
        <v>100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82" t="s">
        <v>69</v>
      </c>
      <c r="AA79" s="82"/>
      <c r="AB79" s="82"/>
      <c r="AC79" s="82"/>
      <c r="AD79" s="82"/>
      <c r="AE79" s="65" t="s">
        <v>101</v>
      </c>
      <c r="AF79" s="66"/>
      <c r="AG79" s="66"/>
      <c r="AH79" s="66"/>
      <c r="AI79" s="66"/>
      <c r="AJ79" s="66"/>
      <c r="AK79" s="66"/>
      <c r="AL79" s="66"/>
      <c r="AM79" s="66"/>
      <c r="AN79" s="67"/>
      <c r="AO79" s="104">
        <v>100</v>
      </c>
      <c r="AP79" s="104"/>
      <c r="AQ79" s="104"/>
      <c r="AR79" s="104"/>
      <c r="AS79" s="104"/>
      <c r="AT79" s="104"/>
      <c r="AU79" s="104"/>
      <c r="AV79" s="104"/>
      <c r="AW79" s="104">
        <v>0</v>
      </c>
      <c r="AX79" s="104"/>
      <c r="AY79" s="104"/>
      <c r="AZ79" s="104"/>
      <c r="BA79" s="104"/>
      <c r="BB79" s="104"/>
      <c r="BC79" s="104"/>
      <c r="BD79" s="104"/>
      <c r="BE79" s="104">
        <f t="shared" si="0"/>
        <v>100</v>
      </c>
      <c r="BF79" s="104"/>
      <c r="BG79" s="104"/>
      <c r="BH79" s="104"/>
      <c r="BI79" s="104"/>
      <c r="BJ79" s="104"/>
      <c r="BK79" s="104"/>
      <c r="BL79" s="104"/>
    </row>
    <row r="80" spans="1:79" ht="78.75" customHeight="1">
      <c r="A80" s="61">
        <v>2</v>
      </c>
      <c r="B80" s="61"/>
      <c r="C80" s="61"/>
      <c r="D80" s="61"/>
      <c r="E80" s="61"/>
      <c r="F80" s="61"/>
      <c r="G80" s="105" t="s">
        <v>102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82" t="s">
        <v>69</v>
      </c>
      <c r="AA80" s="82"/>
      <c r="AB80" s="82"/>
      <c r="AC80" s="82"/>
      <c r="AD80" s="82"/>
      <c r="AE80" s="65" t="s">
        <v>103</v>
      </c>
      <c r="AF80" s="66"/>
      <c r="AG80" s="66"/>
      <c r="AH80" s="66"/>
      <c r="AI80" s="66"/>
      <c r="AJ80" s="66"/>
      <c r="AK80" s="66"/>
      <c r="AL80" s="66"/>
      <c r="AM80" s="66"/>
      <c r="AN80" s="67"/>
      <c r="AO80" s="104">
        <v>100</v>
      </c>
      <c r="AP80" s="104"/>
      <c r="AQ80" s="104"/>
      <c r="AR80" s="104"/>
      <c r="AS80" s="104"/>
      <c r="AT80" s="104"/>
      <c r="AU80" s="104"/>
      <c r="AV80" s="104"/>
      <c r="AW80" s="104">
        <v>0</v>
      </c>
      <c r="AX80" s="104"/>
      <c r="AY80" s="104"/>
      <c r="AZ80" s="104"/>
      <c r="BA80" s="104"/>
      <c r="BB80" s="104"/>
      <c r="BC80" s="104"/>
      <c r="BD80" s="104"/>
      <c r="BE80" s="104">
        <f t="shared" si="0"/>
        <v>100</v>
      </c>
      <c r="BF80" s="104"/>
      <c r="BG80" s="104"/>
      <c r="BH80" s="104"/>
      <c r="BI80" s="104"/>
      <c r="BJ80" s="104"/>
      <c r="BK80" s="104"/>
      <c r="BL80" s="104"/>
    </row>
    <row r="81" spans="1:64" ht="69.75" customHeight="1">
      <c r="A81" s="61">
        <v>3</v>
      </c>
      <c r="B81" s="61"/>
      <c r="C81" s="61"/>
      <c r="D81" s="61"/>
      <c r="E81" s="61"/>
      <c r="F81" s="61"/>
      <c r="G81" s="105" t="s">
        <v>104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82" t="s">
        <v>69</v>
      </c>
      <c r="AA81" s="82"/>
      <c r="AB81" s="82"/>
      <c r="AC81" s="82"/>
      <c r="AD81" s="82"/>
      <c r="AE81" s="65" t="s">
        <v>105</v>
      </c>
      <c r="AF81" s="66"/>
      <c r="AG81" s="66"/>
      <c r="AH81" s="66"/>
      <c r="AI81" s="66"/>
      <c r="AJ81" s="66"/>
      <c r="AK81" s="66"/>
      <c r="AL81" s="66"/>
      <c r="AM81" s="66"/>
      <c r="AN81" s="67"/>
      <c r="AO81" s="104">
        <v>100</v>
      </c>
      <c r="AP81" s="104"/>
      <c r="AQ81" s="104"/>
      <c r="AR81" s="104"/>
      <c r="AS81" s="104"/>
      <c r="AT81" s="104"/>
      <c r="AU81" s="104"/>
      <c r="AV81" s="104"/>
      <c r="AW81" s="104">
        <v>0</v>
      </c>
      <c r="AX81" s="104"/>
      <c r="AY81" s="104"/>
      <c r="AZ81" s="104"/>
      <c r="BA81" s="104"/>
      <c r="BB81" s="104"/>
      <c r="BC81" s="104"/>
      <c r="BD81" s="104"/>
      <c r="BE81" s="104">
        <f t="shared" si="0"/>
        <v>100</v>
      </c>
      <c r="BF81" s="104"/>
      <c r="BG81" s="104"/>
      <c r="BH81" s="104"/>
      <c r="BI81" s="104"/>
      <c r="BJ81" s="104"/>
      <c r="BK81" s="104"/>
      <c r="BL81" s="104"/>
    </row>
    <row r="83" spans="1:64" ht="31.5" customHeight="1">
      <c r="A83" s="96" t="s">
        <v>75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"/>
      <c r="AO83" s="99" t="s">
        <v>115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64">
      <c r="W84" s="94" t="s">
        <v>5</v>
      </c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O84" s="94" t="s">
        <v>51</v>
      </c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</row>
    <row r="85" spans="1:64" ht="15.75" customHeight="1">
      <c r="A85" s="97" t="s">
        <v>3</v>
      </c>
      <c r="B85" s="97"/>
      <c r="C85" s="97"/>
      <c r="D85" s="97"/>
      <c r="E85" s="97"/>
      <c r="F85" s="97"/>
    </row>
    <row r="86" spans="1:64" ht="15.75" customHeight="1">
      <c r="A86" s="120" t="s">
        <v>74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</row>
    <row r="87" spans="1:64">
      <c r="A87" s="95" t="s">
        <v>46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</row>
    <row r="88" spans="1:64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</row>
    <row r="89" spans="1:64" ht="15.75">
      <c r="A89" s="96" t="s">
        <v>76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"/>
      <c r="AO89" s="99" t="s">
        <v>77</v>
      </c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</row>
    <row r="90" spans="1:64">
      <c r="W90" s="94" t="s">
        <v>5</v>
      </c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O90" s="94" t="s">
        <v>51</v>
      </c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</row>
    <row r="91" spans="1:64">
      <c r="A91" s="92">
        <v>44225</v>
      </c>
      <c r="B91" s="93"/>
      <c r="C91" s="93"/>
      <c r="D91" s="93"/>
      <c r="E91" s="93"/>
      <c r="F91" s="93"/>
      <c r="G91" s="93"/>
      <c r="H91" s="93"/>
    </row>
    <row r="92" spans="1:64">
      <c r="A92" s="94" t="s">
        <v>44</v>
      </c>
      <c r="B92" s="94"/>
      <c r="C92" s="94"/>
      <c r="D92" s="94"/>
      <c r="E92" s="94"/>
      <c r="F92" s="94"/>
      <c r="G92" s="94"/>
      <c r="H92" s="94"/>
      <c r="I92" s="37"/>
      <c r="J92" s="37"/>
      <c r="K92" s="37"/>
      <c r="L92" s="37"/>
      <c r="M92" s="37"/>
      <c r="N92" s="37"/>
      <c r="O92" s="37"/>
      <c r="P92" s="37"/>
      <c r="Q92" s="37"/>
    </row>
    <row r="93" spans="1:64">
      <c r="A93" s="21" t="s">
        <v>45</v>
      </c>
    </row>
  </sheetData>
  <mergeCells count="274">
    <mergeCell ref="A87:AS87"/>
    <mergeCell ref="A89:V89"/>
    <mergeCell ref="W89:AM89"/>
    <mergeCell ref="AO89:BG89"/>
    <mergeCell ref="W90:AM90"/>
    <mergeCell ref="AO90:BG90"/>
    <mergeCell ref="A91:H91"/>
    <mergeCell ref="A92:H92"/>
    <mergeCell ref="A86:BL86"/>
    <mergeCell ref="BE81:BL81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7:F67"/>
    <mergeCell ref="G67:Y67"/>
    <mergeCell ref="Z67:AD67"/>
    <mergeCell ref="AE67:AN67"/>
    <mergeCell ref="AO67:AV67"/>
    <mergeCell ref="AW67:BD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54:AY54"/>
    <mergeCell ref="A55:C56"/>
    <mergeCell ref="D55:AA56"/>
    <mergeCell ref="AB55:AI56"/>
    <mergeCell ref="AJ55:AQ56"/>
    <mergeCell ref="A48:C48"/>
    <mergeCell ref="D48:AB48"/>
    <mergeCell ref="AC48:AJ48"/>
    <mergeCell ref="AK48:AR48"/>
    <mergeCell ref="A49:C49"/>
    <mergeCell ref="D49:AB49"/>
    <mergeCell ref="AC49:AJ49"/>
    <mergeCell ref="AK49:AR49"/>
    <mergeCell ref="A83:V83"/>
    <mergeCell ref="W83:AM83"/>
    <mergeCell ref="AO83:BG83"/>
    <mergeCell ref="W84:AM84"/>
    <mergeCell ref="AO84:BG84"/>
    <mergeCell ref="A85:F85"/>
    <mergeCell ref="BE65:BL65"/>
    <mergeCell ref="AR60:AY60"/>
    <mergeCell ref="AC50:AJ50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R55:AY56"/>
    <mergeCell ref="A53:BL53"/>
    <mergeCell ref="AS48:AZ48"/>
    <mergeCell ref="AS49:AZ49"/>
    <mergeCell ref="A50:C50"/>
    <mergeCell ref="D50:AB50"/>
    <mergeCell ref="A62:BL62"/>
    <mergeCell ref="A60:C60"/>
    <mergeCell ref="D60:AA60"/>
    <mergeCell ref="AB60:AI60"/>
    <mergeCell ref="AJ60:AQ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K50:AR50"/>
    <mergeCell ref="AS50:AZ50"/>
    <mergeCell ref="A51:C51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0:F40"/>
    <mergeCell ref="G40:BL40"/>
    <mergeCell ref="A42:AZ42"/>
    <mergeCell ref="A43:AZ43"/>
    <mergeCell ref="A44:C45"/>
    <mergeCell ref="D44:AB45"/>
    <mergeCell ref="AC44:AJ45"/>
    <mergeCell ref="AK44:AR45"/>
    <mergeCell ref="AS44:AZ45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E18:BL18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AO1:BL1"/>
    <mergeCell ref="AO2:BL2"/>
    <mergeCell ref="AO3:BL3"/>
    <mergeCell ref="AO4:BL4"/>
    <mergeCell ref="AO5:BF5"/>
    <mergeCell ref="B13:L13"/>
    <mergeCell ref="N13:AS13"/>
    <mergeCell ref="AU13:BB13"/>
    <mergeCell ref="B15:L15"/>
    <mergeCell ref="N15:AS15"/>
    <mergeCell ref="AU15:BB15"/>
    <mergeCell ref="AO6:AU6"/>
    <mergeCell ref="AW6:BF6"/>
    <mergeCell ref="A9:BL9"/>
    <mergeCell ref="A10:BL10"/>
    <mergeCell ref="B12:L12"/>
    <mergeCell ref="N12:AS12"/>
    <mergeCell ref="AU12:BB12"/>
  </mergeCells>
  <conditionalFormatting sqref="H66:L66 H70:L70 H74:L74 H78:L78 G66:G67 G69:G71 G73:G75 G77:G79 G81">
    <cfRule type="cellIs" dxfId="3" priority="3" stopIfTrue="1" operator="equal">
      <formula>$G65</formula>
    </cfRule>
  </conditionalFormatting>
  <conditionalFormatting sqref="D51:I51 D49:D51">
    <cfRule type="cellIs" dxfId="2" priority="2" stopIfTrue="1" operator="equal">
      <formula>$D48</formula>
    </cfRule>
  </conditionalFormatting>
  <conditionalFormatting sqref="A66:F81">
    <cfRule type="cellIs" dxfId="1" priority="1" stopIfTrue="1" operator="equal">
      <formula>0</formula>
    </cfRule>
  </conditionalFormatting>
  <conditionalFormatting sqref="D48 G80 G76 G72 G68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2021-02-08T13:23:01Z</dcterms:modified>
</cp:coreProperties>
</file>